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cia.daminato\Documents\Desktop\Documenti Lucia\GARA AZIENDALE SERV LOG. ACCOMPAGN PAZIENTI\DELIBERA APPROVAZIONE FASCICOLO\"/>
    </mc:Choice>
  </mc:AlternateContent>
  <bookViews>
    <workbookView xWindow="0" yWindow="0" windowWidth="21600" windowHeight="9300"/>
  </bookViews>
  <sheets>
    <sheet name="trasporti interni" sheetId="2" r:id="rId1"/>
    <sheet name="Foglio3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2" l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</calcChain>
</file>

<file path=xl/sharedStrings.xml><?xml version="1.0" encoding="utf-8"?>
<sst xmlns="http://schemas.openxmlformats.org/spreadsheetml/2006/main" count="152" uniqueCount="28">
  <si>
    <r>
      <rPr>
        <b/>
        <sz val="9"/>
        <color theme="1"/>
        <rFont val="Carlito"/>
      </rPr>
      <t>CCNL APPLICATO</t>
    </r>
  </si>
  <si>
    <t xml:space="preserve">LIVELLO RETIBUTIVO </t>
  </si>
  <si>
    <r>
      <rPr>
        <b/>
        <sz val="9"/>
        <color theme="1"/>
        <rFont val="Carlito"/>
      </rPr>
      <t>QUALIFICA</t>
    </r>
  </si>
  <si>
    <t>ORE SETTIMANALI</t>
  </si>
  <si>
    <t>COSTO ORARIO</t>
  </si>
  <si>
    <t>COSTO TOTALE</t>
  </si>
  <si>
    <t>SCATTI ANZIANITA'</t>
  </si>
  <si>
    <t>SEDE DI LAVORO</t>
  </si>
  <si>
    <t>tipo contratto : tempo determinato/ tempo indeterminato</t>
  </si>
  <si>
    <t>assunzione in base a Legge 12 marzo 1999, n. 68, ovvero mediante fruizione di agevolazioni contributive previste dalla legislazione vigente</t>
  </si>
  <si>
    <t xml:space="preserve">N. PROGRESSIVO OPERATORE </t>
  </si>
  <si>
    <t>FOLIGNO</t>
  </si>
  <si>
    <t>SPOLETO</t>
  </si>
  <si>
    <t>CASCIA</t>
  </si>
  <si>
    <t>CASE DI CURA ANPIT CISAL</t>
  </si>
  <si>
    <t>D2</t>
  </si>
  <si>
    <t>CIT</t>
  </si>
  <si>
    <t>tempo indeterminato</t>
  </si>
  <si>
    <t>NO</t>
  </si>
  <si>
    <t>Sì</t>
  </si>
  <si>
    <t>AUTISTA</t>
  </si>
  <si>
    <t>SI</t>
  </si>
  <si>
    <t>ADD. ACCOMP.</t>
  </si>
  <si>
    <t>ADD. TRASP./ACCOMP.</t>
  </si>
  <si>
    <t>tempo determinato</t>
  </si>
  <si>
    <t>FACCHINO</t>
  </si>
  <si>
    <t>ADD. PULIZIE</t>
  </si>
  <si>
    <t xml:space="preserve">AZIENDA USL UMBRIA 2 - TRASPORTO PAZIENTI INTRAOSPEDALIERI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</si>
</sst>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"/>
  </numFmts>
  <fonts count="9">
    <font>
      <sz val="10"/>
      <color rgb="FF000000"/>
      <name val="Arial"/>
      <scheme val="minor"/>
    </font>
    <font>
      <b/>
      <sz val="9"/>
      <color theme="1"/>
      <name val="Carlito"/>
    </font>
    <font>
      <b/>
      <sz val="9"/>
      <color rgb="FF2B2E34"/>
      <name val="Arial"/>
    </font>
    <font>
      <sz val="10"/>
      <color theme="1"/>
      <name val="Arial"/>
    </font>
    <font>
      <sz val="10"/>
      <color rgb="FF000000"/>
      <name val="Arial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Normal="100" workbookViewId="0">
      <selection activeCell="H3" sqref="H3"/>
    </sheetView>
  </sheetViews>
  <sheetFormatPr defaultRowHeight="12.75"/>
  <cols>
    <col min="1" max="1" width="19.42578125" style="13" customWidth="1"/>
    <col min="2" max="2" width="31.28515625" style="17" customWidth="1"/>
    <col min="3" max="3" width="25" style="13" customWidth="1"/>
    <col min="4" max="4" width="21.28515625" style="13" customWidth="1"/>
    <col min="5" max="5" width="18.140625" style="13" customWidth="1"/>
    <col min="6" max="6" width="16.140625" style="13" customWidth="1"/>
    <col min="7" max="7" width="14.140625" style="13" customWidth="1"/>
    <col min="8" max="8" width="15.7109375" style="13" customWidth="1"/>
    <col min="9" max="9" width="18.5703125" style="13" customWidth="1"/>
    <col min="10" max="10" width="18" style="13" customWidth="1"/>
    <col min="11" max="11" width="30.85546875" style="13" customWidth="1"/>
    <col min="12" max="16384" width="9.140625" style="13"/>
  </cols>
  <sheetData>
    <row r="1" spans="1:11" ht="36.75" customHeight="1">
      <c r="A1" s="18" t="s">
        <v>27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84" customHeight="1">
      <c r="A2" s="1" t="s">
        <v>10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2" t="s">
        <v>8</v>
      </c>
      <c r="K2" s="2" t="s">
        <v>9</v>
      </c>
    </row>
    <row r="3" spans="1:11" ht="30" customHeight="1">
      <c r="A3" s="3">
        <v>1</v>
      </c>
      <c r="B3" s="14" t="s">
        <v>14</v>
      </c>
      <c r="C3" s="8" t="s">
        <v>15</v>
      </c>
      <c r="D3" s="9" t="s">
        <v>16</v>
      </c>
      <c r="E3" s="8">
        <v>38</v>
      </c>
      <c r="F3" s="9">
        <v>12.12</v>
      </c>
      <c r="G3" s="8">
        <v>15419.76</v>
      </c>
      <c r="H3" s="10" t="s">
        <v>19</v>
      </c>
      <c r="I3" s="3" t="s">
        <v>11</v>
      </c>
      <c r="J3" s="8" t="s">
        <v>17</v>
      </c>
      <c r="K3" s="10" t="s">
        <v>18</v>
      </c>
    </row>
    <row r="4" spans="1:11" ht="30" customHeight="1">
      <c r="A4" s="3">
        <f t="shared" ref="A4:A22" si="0">SUM(A3+1)</f>
        <v>2</v>
      </c>
      <c r="B4" s="14" t="s">
        <v>14</v>
      </c>
      <c r="C4" s="8" t="s">
        <v>15</v>
      </c>
      <c r="D4" s="9" t="s">
        <v>16</v>
      </c>
      <c r="E4" s="8">
        <v>15</v>
      </c>
      <c r="F4" s="4">
        <v>10.62</v>
      </c>
      <c r="G4" s="6">
        <v>12372.83</v>
      </c>
      <c r="H4" s="12" t="s">
        <v>21</v>
      </c>
      <c r="I4" s="3" t="s">
        <v>11</v>
      </c>
      <c r="J4" s="8" t="s">
        <v>17</v>
      </c>
      <c r="K4" s="10" t="s">
        <v>18</v>
      </c>
    </row>
    <row r="5" spans="1:11" ht="30" customHeight="1">
      <c r="A5" s="3">
        <f t="shared" si="0"/>
        <v>3</v>
      </c>
      <c r="B5" s="9" t="s">
        <v>14</v>
      </c>
      <c r="C5" s="9" t="s">
        <v>15</v>
      </c>
      <c r="D5" s="8" t="s">
        <v>25</v>
      </c>
      <c r="E5" s="9">
        <v>30</v>
      </c>
      <c r="F5" s="4">
        <v>11.02</v>
      </c>
      <c r="G5" s="5">
        <v>11936.93</v>
      </c>
      <c r="H5" s="12" t="s">
        <v>21</v>
      </c>
      <c r="I5" s="3" t="s">
        <v>11</v>
      </c>
      <c r="J5" s="8" t="s">
        <v>17</v>
      </c>
      <c r="K5" s="10" t="s">
        <v>18</v>
      </c>
    </row>
    <row r="6" spans="1:11" ht="30" customHeight="1">
      <c r="A6" s="3">
        <f t="shared" si="0"/>
        <v>4</v>
      </c>
      <c r="B6" s="14" t="s">
        <v>14</v>
      </c>
      <c r="C6" s="8" t="s">
        <v>15</v>
      </c>
      <c r="D6" s="15" t="s">
        <v>16</v>
      </c>
      <c r="E6" s="3">
        <v>18</v>
      </c>
      <c r="F6" s="4">
        <v>11.84</v>
      </c>
      <c r="G6" s="5">
        <v>651.25</v>
      </c>
      <c r="H6" s="12" t="s">
        <v>18</v>
      </c>
      <c r="I6" s="3" t="s">
        <v>11</v>
      </c>
      <c r="J6" s="3" t="s">
        <v>24</v>
      </c>
      <c r="K6" s="3" t="s">
        <v>18</v>
      </c>
    </row>
    <row r="7" spans="1:11" ht="30" customHeight="1">
      <c r="A7" s="3">
        <f t="shared" si="0"/>
        <v>5</v>
      </c>
      <c r="B7" s="14" t="s">
        <v>14</v>
      </c>
      <c r="C7" s="8" t="s">
        <v>15</v>
      </c>
      <c r="D7" s="11" t="s">
        <v>20</v>
      </c>
      <c r="E7" s="10">
        <v>18</v>
      </c>
      <c r="F7" s="6">
        <v>10.73</v>
      </c>
      <c r="G7" s="6">
        <v>9329.14</v>
      </c>
      <c r="H7" s="11" t="s">
        <v>18</v>
      </c>
      <c r="I7" s="3" t="s">
        <v>11</v>
      </c>
      <c r="J7" s="10" t="s">
        <v>24</v>
      </c>
      <c r="K7" s="10" t="s">
        <v>18</v>
      </c>
    </row>
    <row r="8" spans="1:11" ht="30" customHeight="1">
      <c r="A8" s="3">
        <f t="shared" si="0"/>
        <v>6</v>
      </c>
      <c r="B8" s="14" t="s">
        <v>14</v>
      </c>
      <c r="C8" s="8" t="s">
        <v>15</v>
      </c>
      <c r="D8" s="15" t="s">
        <v>16</v>
      </c>
      <c r="E8" s="15">
        <v>18</v>
      </c>
      <c r="F8" s="6">
        <v>10.93</v>
      </c>
      <c r="G8" s="6">
        <v>4548.6899999999996</v>
      </c>
      <c r="H8" s="11" t="s">
        <v>18</v>
      </c>
      <c r="I8" s="3" t="s">
        <v>11</v>
      </c>
      <c r="J8" s="15" t="s">
        <v>24</v>
      </c>
      <c r="K8" s="15" t="s">
        <v>18</v>
      </c>
    </row>
    <row r="9" spans="1:11" ht="30" customHeight="1">
      <c r="A9" s="3">
        <f t="shared" si="0"/>
        <v>7</v>
      </c>
      <c r="B9" s="14" t="s">
        <v>14</v>
      </c>
      <c r="C9" s="8" t="s">
        <v>15</v>
      </c>
      <c r="D9" s="15" t="s">
        <v>16</v>
      </c>
      <c r="E9" s="7">
        <v>18</v>
      </c>
      <c r="F9" s="6">
        <v>11.2</v>
      </c>
      <c r="G9" s="6">
        <v>4000.2</v>
      </c>
      <c r="H9" s="11" t="s">
        <v>18</v>
      </c>
      <c r="I9" s="3" t="s">
        <v>11</v>
      </c>
      <c r="J9" s="7" t="s">
        <v>24</v>
      </c>
      <c r="K9" s="7" t="s">
        <v>18</v>
      </c>
    </row>
    <row r="10" spans="1:11" ht="30" customHeight="1">
      <c r="A10" s="3">
        <f t="shared" si="0"/>
        <v>8</v>
      </c>
      <c r="B10" s="14" t="s">
        <v>14</v>
      </c>
      <c r="C10" s="8" t="s">
        <v>15</v>
      </c>
      <c r="D10" s="15" t="s">
        <v>16</v>
      </c>
      <c r="E10" s="7">
        <v>18</v>
      </c>
      <c r="F10" s="6">
        <v>10.69</v>
      </c>
      <c r="G10" s="6">
        <v>3625.07</v>
      </c>
      <c r="H10" s="11" t="s">
        <v>18</v>
      </c>
      <c r="I10" s="3" t="s">
        <v>11</v>
      </c>
      <c r="J10" s="10" t="s">
        <v>24</v>
      </c>
      <c r="K10" s="10" t="s">
        <v>18</v>
      </c>
    </row>
    <row r="11" spans="1:11" ht="30" customHeight="1">
      <c r="A11" s="3">
        <f t="shared" si="0"/>
        <v>9</v>
      </c>
      <c r="B11" s="14" t="s">
        <v>14</v>
      </c>
      <c r="C11" s="8" t="s">
        <v>15</v>
      </c>
      <c r="D11" s="11" t="s">
        <v>23</v>
      </c>
      <c r="E11" s="10">
        <v>30</v>
      </c>
      <c r="F11" s="6">
        <v>12.56</v>
      </c>
      <c r="G11" s="6">
        <v>12812.33</v>
      </c>
      <c r="H11" s="11" t="s">
        <v>21</v>
      </c>
      <c r="I11" s="6" t="s">
        <v>12</v>
      </c>
      <c r="J11" s="10" t="s">
        <v>17</v>
      </c>
      <c r="K11" s="10" t="s">
        <v>18</v>
      </c>
    </row>
    <row r="12" spans="1:11" ht="30" customHeight="1">
      <c r="A12" s="3">
        <f t="shared" si="0"/>
        <v>10</v>
      </c>
      <c r="B12" s="14" t="s">
        <v>14</v>
      </c>
      <c r="C12" s="8" t="s">
        <v>15</v>
      </c>
      <c r="D12" s="11" t="s">
        <v>16</v>
      </c>
      <c r="E12" s="10">
        <v>24</v>
      </c>
      <c r="F12" s="6">
        <v>12.24</v>
      </c>
      <c r="G12" s="6">
        <v>13928.11</v>
      </c>
      <c r="H12" s="11" t="s">
        <v>21</v>
      </c>
      <c r="I12" s="6" t="s">
        <v>12</v>
      </c>
      <c r="J12" s="10" t="s">
        <v>17</v>
      </c>
      <c r="K12" s="10" t="s">
        <v>18</v>
      </c>
    </row>
    <row r="13" spans="1:11" ht="30" customHeight="1">
      <c r="A13" s="3">
        <f t="shared" si="0"/>
        <v>11</v>
      </c>
      <c r="B13" s="14" t="s">
        <v>14</v>
      </c>
      <c r="C13" s="8" t="s">
        <v>15</v>
      </c>
      <c r="D13" s="11" t="s">
        <v>23</v>
      </c>
      <c r="E13" s="16">
        <v>30</v>
      </c>
      <c r="F13" s="6">
        <v>12.1</v>
      </c>
      <c r="G13" s="6">
        <v>13700.11</v>
      </c>
      <c r="H13" s="11" t="s">
        <v>21</v>
      </c>
      <c r="I13" s="6" t="s">
        <v>12</v>
      </c>
      <c r="J13" s="16" t="s">
        <v>17</v>
      </c>
      <c r="K13" s="16" t="s">
        <v>18</v>
      </c>
    </row>
    <row r="14" spans="1:11" ht="30" customHeight="1">
      <c r="A14" s="3">
        <f t="shared" si="0"/>
        <v>12</v>
      </c>
      <c r="B14" s="14" t="s">
        <v>14</v>
      </c>
      <c r="C14" s="8" t="s">
        <v>15</v>
      </c>
      <c r="D14" s="11" t="s">
        <v>23</v>
      </c>
      <c r="E14" s="15">
        <v>30</v>
      </c>
      <c r="F14" s="6">
        <v>11.64</v>
      </c>
      <c r="G14" s="6">
        <v>16495.89</v>
      </c>
      <c r="H14" s="11" t="s">
        <v>21</v>
      </c>
      <c r="I14" s="6" t="s">
        <v>12</v>
      </c>
      <c r="J14" s="15" t="s">
        <v>17</v>
      </c>
      <c r="K14" s="15" t="s">
        <v>18</v>
      </c>
    </row>
    <row r="15" spans="1:11" ht="30" customHeight="1">
      <c r="A15" s="3">
        <f t="shared" si="0"/>
        <v>13</v>
      </c>
      <c r="B15" s="14" t="s">
        <v>14</v>
      </c>
      <c r="C15" s="8" t="s">
        <v>15</v>
      </c>
      <c r="D15" s="11" t="s">
        <v>23</v>
      </c>
      <c r="E15" s="15">
        <v>25</v>
      </c>
      <c r="F15" s="6">
        <v>12.02</v>
      </c>
      <c r="G15" s="6">
        <v>13758.87</v>
      </c>
      <c r="H15" s="11" t="s">
        <v>21</v>
      </c>
      <c r="I15" s="6" t="s">
        <v>12</v>
      </c>
      <c r="J15" s="15" t="s">
        <v>17</v>
      </c>
      <c r="K15" s="15" t="s">
        <v>18</v>
      </c>
    </row>
    <row r="16" spans="1:11" ht="30" customHeight="1">
      <c r="A16" s="3">
        <f t="shared" si="0"/>
        <v>14</v>
      </c>
      <c r="B16" s="14" t="s">
        <v>14</v>
      </c>
      <c r="C16" s="8" t="s">
        <v>15</v>
      </c>
      <c r="D16" s="11" t="s">
        <v>16</v>
      </c>
      <c r="E16" s="15">
        <v>18</v>
      </c>
      <c r="F16" s="6">
        <v>10.78</v>
      </c>
      <c r="G16" s="6">
        <v>14148.34</v>
      </c>
      <c r="H16" s="11" t="s">
        <v>18</v>
      </c>
      <c r="I16" s="6" t="s">
        <v>12</v>
      </c>
      <c r="J16" s="15" t="s">
        <v>17</v>
      </c>
      <c r="K16" s="15" t="s">
        <v>18</v>
      </c>
    </row>
    <row r="17" spans="1:11" ht="30" customHeight="1">
      <c r="A17" s="3">
        <f t="shared" si="0"/>
        <v>15</v>
      </c>
      <c r="B17" s="14" t="s">
        <v>14</v>
      </c>
      <c r="C17" s="8" t="s">
        <v>15</v>
      </c>
      <c r="D17" s="15" t="s">
        <v>26</v>
      </c>
      <c r="E17" s="15">
        <v>36</v>
      </c>
      <c r="F17" s="4">
        <v>12.27</v>
      </c>
      <c r="G17" s="6">
        <v>19657.79</v>
      </c>
      <c r="H17" s="9" t="s">
        <v>18</v>
      </c>
      <c r="I17" s="6" t="s">
        <v>12</v>
      </c>
      <c r="J17" s="15" t="s">
        <v>17</v>
      </c>
      <c r="K17" s="15" t="s">
        <v>18</v>
      </c>
    </row>
    <row r="18" spans="1:11" ht="30" customHeight="1">
      <c r="A18" s="3">
        <f t="shared" si="0"/>
        <v>16</v>
      </c>
      <c r="B18" s="14" t="s">
        <v>14</v>
      </c>
      <c r="C18" s="8" t="s">
        <v>15</v>
      </c>
      <c r="D18" s="11" t="s">
        <v>16</v>
      </c>
      <c r="E18" s="3">
        <v>18</v>
      </c>
      <c r="F18" s="4">
        <v>11.71</v>
      </c>
      <c r="G18" s="6">
        <v>15680.18</v>
      </c>
      <c r="H18" s="9" t="s">
        <v>18</v>
      </c>
      <c r="I18" s="6" t="s">
        <v>12</v>
      </c>
      <c r="J18" s="3" t="s">
        <v>24</v>
      </c>
      <c r="K18" s="7" t="s">
        <v>18</v>
      </c>
    </row>
    <row r="19" spans="1:11" ht="30" customHeight="1">
      <c r="A19" s="3">
        <f t="shared" si="0"/>
        <v>17</v>
      </c>
      <c r="B19" s="14" t="s">
        <v>14</v>
      </c>
      <c r="C19" s="8" t="s">
        <v>15</v>
      </c>
      <c r="D19" s="11" t="s">
        <v>16</v>
      </c>
      <c r="E19" s="3">
        <v>18</v>
      </c>
      <c r="F19" s="4">
        <v>11</v>
      </c>
      <c r="G19" s="6">
        <v>4662.95</v>
      </c>
      <c r="H19" s="9" t="s">
        <v>18</v>
      </c>
      <c r="I19" s="6" t="s">
        <v>12</v>
      </c>
      <c r="J19" s="3" t="s">
        <v>24</v>
      </c>
      <c r="K19" s="7" t="s">
        <v>18</v>
      </c>
    </row>
    <row r="20" spans="1:11" ht="30" customHeight="1">
      <c r="A20" s="3">
        <f t="shared" si="0"/>
        <v>18</v>
      </c>
      <c r="B20" s="14" t="s">
        <v>14</v>
      </c>
      <c r="C20" s="8" t="s">
        <v>15</v>
      </c>
      <c r="D20" s="11" t="s">
        <v>16</v>
      </c>
      <c r="E20" s="10">
        <v>18</v>
      </c>
      <c r="F20" s="4">
        <v>10.96</v>
      </c>
      <c r="G20" s="6">
        <v>10175.209999999999</v>
      </c>
      <c r="H20" s="9" t="s">
        <v>18</v>
      </c>
      <c r="I20" s="3" t="s">
        <v>12</v>
      </c>
      <c r="J20" s="10" t="s">
        <v>24</v>
      </c>
      <c r="K20" s="10" t="s">
        <v>18</v>
      </c>
    </row>
    <row r="21" spans="1:11" ht="30" customHeight="1">
      <c r="A21" s="3">
        <f t="shared" si="0"/>
        <v>19</v>
      </c>
      <c r="B21" s="14" t="s">
        <v>14</v>
      </c>
      <c r="C21" s="8" t="s">
        <v>15</v>
      </c>
      <c r="D21" s="11" t="s">
        <v>22</v>
      </c>
      <c r="E21" s="10">
        <v>18</v>
      </c>
      <c r="F21" s="4">
        <v>13.91</v>
      </c>
      <c r="G21" s="6">
        <v>9990.81</v>
      </c>
      <c r="H21" s="9" t="s">
        <v>21</v>
      </c>
      <c r="I21" s="3" t="s">
        <v>13</v>
      </c>
      <c r="J21" s="10" t="s">
        <v>17</v>
      </c>
      <c r="K21" s="10" t="s">
        <v>18</v>
      </c>
    </row>
    <row r="22" spans="1:11" ht="30" customHeight="1">
      <c r="A22" s="3">
        <f t="shared" si="0"/>
        <v>20</v>
      </c>
      <c r="B22" s="14" t="s">
        <v>14</v>
      </c>
      <c r="C22" s="8" t="s">
        <v>15</v>
      </c>
      <c r="D22" s="11" t="s">
        <v>23</v>
      </c>
      <c r="E22" s="10">
        <v>25</v>
      </c>
      <c r="F22" s="6">
        <v>12.28</v>
      </c>
      <c r="G22" s="6">
        <v>14881.78</v>
      </c>
      <c r="H22" s="11" t="s">
        <v>21</v>
      </c>
      <c r="I22" s="3" t="s">
        <v>13</v>
      </c>
      <c r="J22" s="10" t="s">
        <v>17</v>
      </c>
      <c r="K22" s="10" t="s">
        <v>18</v>
      </c>
    </row>
  </sheetData>
  <mergeCells count="1">
    <mergeCell ref="A1:K1"/>
  </mergeCells>
  <dataValidations count="3">
    <dataValidation allowBlank="1" showErrorMessage="1" sqref="G3"/>
    <dataValidation type="list" allowBlank="1" showErrorMessage="1" sqref="J13:J22 J3:J6 J9:J10">
      <formula1>"tempo determinato,tempo indeterminato"</formula1>
    </dataValidation>
    <dataValidation type="list" allowBlank="1" showErrorMessage="1" sqref="H3 K3:K22">
      <formula1>"Sì,NO"</formula1>
    </dataValidation>
  </dataValidations>
  <pageMargins left="0.7" right="0.7" top="0.75" bottom="0.75" header="0.3" footer="0.3"/>
  <pageSetup paperSize="9"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trasporti interni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Bezzi</dc:creator>
  <cp:lastModifiedBy>Lucia Daminato</cp:lastModifiedBy>
  <dcterms:created xsi:type="dcterms:W3CDTF">2023-10-25T08:30:59Z</dcterms:created>
  <dcterms:modified xsi:type="dcterms:W3CDTF">2025-04-10T14:57:08Z</dcterms:modified>
</cp:coreProperties>
</file>